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B547B195-8D64-41EC-BA2B-F731E463AAAA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4" i="1" l="1"/>
  <c r="F103" i="1"/>
  <c r="F85" i="1"/>
  <c r="F67" i="1"/>
  <c r="F31" i="1"/>
  <c r="F12" i="1"/>
  <c r="F19" i="1"/>
  <c r="F23" i="1"/>
  <c r="F10" i="1"/>
  <c r="F96" i="1" l="1"/>
</calcChain>
</file>

<file path=xl/sharedStrings.xml><?xml version="1.0" encoding="utf-8"?>
<sst xmlns="http://schemas.openxmlformats.org/spreadsheetml/2006/main" count="147" uniqueCount="106">
  <si>
    <t>Kitos paskirties inžinierinio statinio (nuotekų valyklos), technologinių pastatų ir kitų inžinerinių statinių-biotvenkinių, Pievų g. 17, Drevernos k., Priekulės sen., Klaipėdos r. sav., rekonstravimas, nauja statyba ir griovimas  (1 etapas)</t>
  </si>
  <si>
    <t>Eil. Nr.</t>
  </si>
  <si>
    <t>Darbų pavadinimas</t>
  </si>
  <si>
    <t>Mato vnt.</t>
  </si>
  <si>
    <t>Kiekis, %</t>
  </si>
  <si>
    <t>Kaina, Eur be PVM</t>
  </si>
  <si>
    <t>Laikotarpis (mėnesiais ir savaitėmis)</t>
  </si>
  <si>
    <t>1.1.</t>
  </si>
  <si>
    <t>kompl.</t>
  </si>
  <si>
    <t xml:space="preserve">1.2. </t>
  </si>
  <si>
    <t>Statybvietės paruošiamieji darbai</t>
  </si>
  <si>
    <t>Viso: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</si>
  <si>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</si>
  <si>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</si>
  <si>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</si>
  <si>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</si>
  <si>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</si>
  <si>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</si>
  <si>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</si>
  <si>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</si>
  <si>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</si>
  <si>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2.11.</t>
  </si>
  <si>
    <t>3.1.</t>
  </si>
  <si>
    <t>3.2</t>
  </si>
  <si>
    <t>Techninės dokumentacijos pateikimas (šildymo, vėdinimo sistemų, signalizacijos, elektrotechninės dalies, procesų valdymo ir automatizacijos , technologinės dalies įrenginių ir mechanizmų ir t.t.)</t>
  </si>
  <si>
    <t>3.3.</t>
  </si>
  <si>
    <t>Eksploatavimo ir priežiūros instrukcijų pateikimas</t>
  </si>
  <si>
    <t>3.4.</t>
  </si>
  <si>
    <t>Personalo apmokymas</t>
  </si>
  <si>
    <t>3.5.</t>
  </si>
  <si>
    <t>Galutinis statybos darbų užbaigimo priėmimas-perdavimas</t>
  </si>
  <si>
    <t>Bendra pasiūlymo kaina:</t>
  </si>
  <si>
    <t>PASTABOS: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</si>
  <si>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</si>
  <si>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</si>
  <si>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Konstrukcijų dalis</t>
  </si>
  <si>
    <t>Architektūrinė dalis</t>
  </si>
  <si>
    <t>Nuotekų valymo sistema (vidaus tinklai)</t>
  </si>
  <si>
    <t>Nuotekų valymo sistema (lauko tinklai)</t>
  </si>
  <si>
    <t>Technologinis pastatas (02)</t>
  </si>
  <si>
    <t>Išpildomosios dokumentacijos, kadastrinių matavimų, tarpinių ir /ar galutinių geodezinių nuotraukų atlikimas</t>
  </si>
  <si>
    <t>Vėdinimas (Sistemos N1...5)</t>
  </si>
  <si>
    <t>Vėdinimas (Sistemos OŠ)</t>
  </si>
  <si>
    <t>Kondicionavimas</t>
  </si>
  <si>
    <t xml:space="preserve">Šildymas </t>
  </si>
  <si>
    <t>Šildymo, vėdinimo, oro kondicionavimo sistemos (įrenginiai ir montavimas)</t>
  </si>
  <si>
    <t>Elektrotechnikos dalis (įrenginiai ir montavimas)</t>
  </si>
  <si>
    <t>Automatizacijos sistemos (įrenginiai ir montavimas)</t>
  </si>
  <si>
    <t xml:space="preserve">Apsaugos, vaizdo stebėjimo ir gaisro aptikimo signalizacija (įrenginiai ir montavimas) </t>
  </si>
  <si>
    <t>Valomų nuotekų linija -F3-</t>
  </si>
  <si>
    <t>Techninio vandens linija -TV1-</t>
  </si>
  <si>
    <t>Nitrifikuoto dumblo linija -F7-</t>
  </si>
  <si>
    <t>Perteklinių nuotekų linija -F4-</t>
  </si>
  <si>
    <t>Tankinto dumblo linija -F12-</t>
  </si>
  <si>
    <t>Naujai pastatytos valyklos sekcijos technologinio proceso suderinimas nuotekų išvalymo rodikliams pasiekti, tyrimų protokolų pateikimas, nuotekų išvalymo rodiklių pagal techninėje specifikacijoje nurodytas vertes pasiekimas ir rezultatų fiksavimas ir /ar bendro esamos ir naujai pastatytos nuotekų valyklos sekcijos darbo sureguliavimas ir bendrų nuotekų išvalymo rodiklių pagal techninėje specifikacijoje nurodytas vertes pasiekimas.</t>
  </si>
  <si>
    <r>
      <t>Projekto korekcija</t>
    </r>
    <r>
      <rPr>
        <sz val="11"/>
        <color rgb="FFFF0000"/>
        <rFont val="Calibri Light"/>
        <family val="2"/>
        <scheme val="major"/>
      </rPr>
      <t xml:space="preserve"> (jei reikalinga-projekto įgyvendinimo pradžioje ir/ar pabaigoje)  </t>
    </r>
  </si>
  <si>
    <t xml:space="preserve">Sklypo sutvarkymas ir žemės darbai </t>
  </si>
  <si>
    <t>Dumblo vandens šalinimo linija -F15-</t>
  </si>
  <si>
    <r>
      <rPr>
        <b/>
        <sz val="11"/>
        <color rgb="FF000000"/>
        <rFont val="Calibri Light"/>
        <scheme val="major"/>
      </rPr>
      <t>Pasiruošimas statybai</t>
    </r>
    <r>
      <rPr>
        <b/>
        <sz val="11"/>
        <color rgb="FFFF0000"/>
        <rFont val="Calibri Light"/>
        <scheme val="major"/>
      </rPr>
      <t xml:space="preserve"> (2 % nuo Bendros pasiūlymo kainos)</t>
    </r>
  </si>
  <si>
    <r>
      <rPr>
        <b/>
        <sz val="11"/>
        <color rgb="FF000000"/>
        <rFont val="Calibri Light"/>
        <scheme val="major"/>
      </rPr>
      <t>Baigiamieji darbai</t>
    </r>
    <r>
      <rPr>
        <b/>
        <sz val="11"/>
        <color rgb="FFFF0000"/>
        <rFont val="Calibri Light"/>
        <scheme val="major"/>
      </rPr>
      <t xml:space="preserve"> (13 % nuo Bendros pasiūlymo kainos)</t>
    </r>
  </si>
  <si>
    <r>
      <rPr>
        <b/>
        <sz val="11"/>
        <color rgb="FF000000"/>
        <rFont val="Calibri Light"/>
        <scheme val="major"/>
      </rPr>
      <t>Nuotekų valymo įrenginių statyba (1 etapas)</t>
    </r>
    <r>
      <rPr>
        <b/>
        <sz val="11"/>
        <color rgb="FFFF0000"/>
        <rFont val="Calibri Light"/>
        <scheme val="major"/>
      </rPr>
      <t xml:space="preserve"> (85 % nuo Bendros pasiūlymo kainos)</t>
    </r>
  </si>
  <si>
    <t>1. Grafike Baigiamieji darbai negali trukti ilgiau nei 3 mėnesiai, nuo Pasiruošimo statybai, nuotekų valymo įrenginių statybos darbų atlikimo termino pabaigos.</t>
  </si>
  <si>
    <t>2. Lentelės "F" stulpelyje užpildyti tik  žydra spalva pažymėtus langelius</t>
  </si>
  <si>
    <t>Valytų nuotekų linija -F11-</t>
  </si>
  <si>
    <t>Perteklinio dumblo šalinimo linija -F9-</t>
  </si>
  <si>
    <t>Riebalų šalinimo linija -F5-</t>
  </si>
  <si>
    <t>Drenuojamų vietinių nuotekų linija -F16- (Technologinių vandenų linija -F16-)</t>
  </si>
  <si>
    <t>Bioreaktorius (03)</t>
  </si>
  <si>
    <t>Vietinė nuotekų siurblinė (09)</t>
  </si>
  <si>
    <t>Paviršinių išplūdų šalinimo linija -F10-</t>
  </si>
  <si>
    <t>Dumblo vandens grąžinimo linija -F15-</t>
  </si>
  <si>
    <t>Nuoplovų šalinimo linija -F14-</t>
  </si>
  <si>
    <t>Nevalytų nuotekų linija -FS1-</t>
  </si>
  <si>
    <t>Valomų vietinių nuotekų linija -F2-</t>
  </si>
  <si>
    <t>Tankinto dumblo šalinimo linija -F12-</t>
  </si>
  <si>
    <t>Valytų nuotekų išleidimo linija -F13-</t>
  </si>
  <si>
    <t>Valomų nuotekų  linija -FS1-</t>
  </si>
  <si>
    <t>Technologinių vandenų linija -F16-</t>
  </si>
  <si>
    <t>Tretinio valymo pastatas (06)</t>
  </si>
  <si>
    <t>Esamų valymo įrenginių rekonstravimas (tame tarpe ir gelžbetoninių pamatų išardymas, statybinių šiukšlių išvežimas ir dumblo sutvarkymo/išvežimo darbai)</t>
  </si>
  <si>
    <t>Nuotekų padavimo linija -F3-</t>
  </si>
  <si>
    <t>Reagentų dozavimo linija- CH1....CH4-</t>
  </si>
  <si>
    <t>Suspausto oro linijos -O1 ....O6-</t>
  </si>
  <si>
    <t>Nuoplovų (iš tretinio v.)šalinimo linija -F14-</t>
  </si>
  <si>
    <t>Oro padavimo linija -O5-</t>
  </si>
  <si>
    <t>Oro padavimo linija -O6-</t>
  </si>
  <si>
    <t xml:space="preserve">Esamas rekonstruojamas bioreaktorius </t>
  </si>
  <si>
    <t>Perteklinių nuotekų talpa (04), perteklinio dumblo talpa (05)</t>
  </si>
  <si>
    <t>Lauko inžineriniai tinklai (bendrai)</t>
  </si>
  <si>
    <t>Denitrifikuoto dumblo linija -F8-</t>
  </si>
  <si>
    <t>Suspausto oro linija -O1-</t>
  </si>
  <si>
    <t xml:space="preserve">Nuotekų valymo sistema (įrenginiai, montavimas, derinimas)  </t>
  </si>
  <si>
    <t>Orapūtės</t>
  </si>
  <si>
    <t>Kompleksinis parengtinio nuotekų valymo įrenginys</t>
  </si>
  <si>
    <t>Kita</t>
  </si>
  <si>
    <t>2.10.</t>
  </si>
  <si>
    <t>Esamas rekonstruojamas bioreaktorius</t>
  </si>
  <si>
    <t>Dumblo vandens grąžinimo linija (esama, rekonstruojama)</t>
  </si>
  <si>
    <t>Tretinio valymo pastatas (06) (be diskinio tretinio nuotekų valymo mikrofiltro)</t>
  </si>
  <si>
    <t xml:space="preserve">Valomų nuotekų linijos -F3- </t>
  </si>
  <si>
    <t>Išplūdų šalinimo linija -F10-</t>
  </si>
  <si>
    <t>Suspausto oro linijos -O1…O6</t>
  </si>
  <si>
    <t>Dozuojamų reagentų tiekimo linija - CH1… CH4-</t>
  </si>
  <si>
    <t>Perteklinių nuotekų talpa (04), Perteklinio dumblo talpa (05)</t>
  </si>
  <si>
    <t>Apytakinio dumblo linija -F6- ir Perteklinio dumblo šalinimo linija -F9-</t>
  </si>
  <si>
    <t>AKTUALI REDAKCIJA 2025-02-20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</si>
</sst>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Arial"/>
      <family val="2"/>
      <charset val="186"/>
    </font>
    <font>
      <b/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i/>
      <sz val="11"/>
      <color rgb="FF0070C0"/>
      <name val="Calibri Light"/>
      <family val="2"/>
      <scheme val="major"/>
    </font>
    <font>
      <b/>
      <sz val="11"/>
      <color theme="1"/>
      <name val="Calibri Light"/>
      <family val="2"/>
    </font>
    <font>
      <sz val="11"/>
      <color rgb="FF000000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000000"/>
      <name val="Calibri Light"/>
      <family val="2"/>
    </font>
    <font>
      <b/>
      <sz val="11"/>
      <color rgb="FF000000"/>
      <name val="Calibri Light"/>
      <scheme val="major"/>
    </font>
    <font>
      <b/>
      <sz val="11"/>
      <color rgb="FFFF0000"/>
      <name val="Calibri Light"/>
      <scheme val="major"/>
    </font>
    <font>
      <b/>
      <sz val="11"/>
      <name val="Calibri Light"/>
      <scheme val="major"/>
    </font>
    <font>
      <b/>
      <sz val="11"/>
      <color theme="1"/>
      <name val="Calibri Light"/>
      <scheme val="major"/>
    </font>
    <font>
      <i/>
      <sz val="11"/>
      <color theme="1"/>
      <name val="Calibri Light"/>
      <family val="2"/>
      <scheme val="major"/>
    </font>
    <font>
      <i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10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1" fillId="0" borderId="0" xfId="0" applyFont="1"/>
    <xf numFmtId="0" fontId="3" fillId="3" borderId="7" xfId="0" applyFont="1" applyFill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vertical="center" wrapText="1"/>
    </xf>
    <xf numFmtId="0" fontId="5" fillId="0" borderId="14" xfId="2" applyFont="1" applyBorder="1" applyAlignment="1">
      <alignment horizontal="left" vertical="center" wrapText="1"/>
    </xf>
    <xf numFmtId="0" fontId="3" fillId="0" borderId="1" xfId="0" applyFont="1" applyBorder="1"/>
    <xf numFmtId="0" fontId="12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/>
    </xf>
    <xf numFmtId="0" fontId="18" fillId="4" borderId="2" xfId="0" applyFont="1" applyFill="1" applyBorder="1" applyAlignment="1">
      <alignment vertical="center" wrapText="1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20" fillId="3" borderId="6" xfId="0" applyFont="1" applyFill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7" fillId="4" borderId="5" xfId="2" applyFont="1" applyFill="1" applyBorder="1" applyAlignment="1">
      <alignment vertical="center" wrapText="1"/>
    </xf>
    <xf numFmtId="0" fontId="7" fillId="4" borderId="7" xfId="2" applyFont="1" applyFill="1" applyBorder="1" applyAlignment="1">
      <alignment vertical="center" wrapText="1"/>
    </xf>
    <xf numFmtId="0" fontId="7" fillId="4" borderId="8" xfId="2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/>
    <xf numFmtId="0" fontId="10" fillId="5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20" fillId="3" borderId="7" xfId="0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2"/>
    </xf>
    <xf numFmtId="0" fontId="13" fillId="0" borderId="0" xfId="0" applyFont="1" applyAlignment="1">
      <alignment wrapText="1"/>
    </xf>
    <xf numFmtId="0" fontId="13" fillId="3" borderId="0" xfId="0" applyFont="1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114"/>
  <sheetViews>
    <sheetView tabSelected="1" zoomScale="78" zoomScaleNormal="78" workbookViewId="0">
      <pane ySplit="6" topLeftCell="A32" activePane="bottomLeft" state="frozen"/>
      <selection activeCell="B1" sqref="B1"/>
      <selection pane="bottomLeft" activeCell="BE38" sqref="BE38"/>
    </sheetView>
  </sheetViews>
  <sheetFormatPr defaultColWidth="3.28515625" defaultRowHeight="15" x14ac:dyDescent="0.25"/>
  <cols>
    <col min="1" max="1" width="3.28515625" style="5"/>
    <col min="2" max="2" width="6" style="12" customWidth="1"/>
    <col min="3" max="3" width="97.5703125" style="4" customWidth="1"/>
    <col min="4" max="4" width="8.7109375" style="4" customWidth="1"/>
    <col min="5" max="5" width="9.85546875" style="4" customWidth="1"/>
    <col min="6" max="6" width="16.85546875" style="4" customWidth="1"/>
    <col min="7" max="30" width="3.28515625" style="5" customWidth="1"/>
    <col min="31" max="16384" width="3.28515625" style="5"/>
  </cols>
  <sheetData>
    <row r="1" spans="2:54" x14ac:dyDescent="0.25">
      <c r="B1" s="35" t="s">
        <v>0</v>
      </c>
      <c r="D1" s="6"/>
      <c r="E1" s="6"/>
      <c r="F1" s="6"/>
    </row>
    <row r="2" spans="2:54" x14ac:dyDescent="0.25">
      <c r="C2" s="78" t="s">
        <v>105</v>
      </c>
      <c r="D2" s="7"/>
      <c r="E2" s="7"/>
      <c r="F2" s="7"/>
    </row>
    <row r="4" spans="2:54" ht="30" customHeight="1" x14ac:dyDescent="0.25">
      <c r="B4" s="94" t="s">
        <v>1</v>
      </c>
      <c r="C4" s="93" t="s">
        <v>2</v>
      </c>
      <c r="D4" s="102" t="s">
        <v>3</v>
      </c>
      <c r="E4" s="102" t="s">
        <v>4</v>
      </c>
      <c r="F4" s="101" t="s">
        <v>5</v>
      </c>
      <c r="G4" s="95" t="s">
        <v>6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7"/>
    </row>
    <row r="5" spans="2:54" x14ac:dyDescent="0.25">
      <c r="B5" s="94"/>
      <c r="C5" s="93"/>
      <c r="D5" s="103"/>
      <c r="E5" s="103"/>
      <c r="F5" s="101"/>
      <c r="G5" s="92">
        <v>1</v>
      </c>
      <c r="H5" s="92"/>
      <c r="I5" s="92"/>
      <c r="J5" s="92"/>
      <c r="K5" s="92">
        <v>2</v>
      </c>
      <c r="L5" s="92"/>
      <c r="M5" s="92"/>
      <c r="N5" s="92"/>
      <c r="O5" s="92">
        <v>3</v>
      </c>
      <c r="P5" s="92"/>
      <c r="Q5" s="92"/>
      <c r="R5" s="92"/>
      <c r="S5" s="92">
        <v>4</v>
      </c>
      <c r="T5" s="92"/>
      <c r="U5" s="92"/>
      <c r="V5" s="92"/>
      <c r="W5" s="92">
        <v>5</v>
      </c>
      <c r="X5" s="92"/>
      <c r="Y5" s="92"/>
      <c r="Z5" s="92"/>
      <c r="AA5" s="92">
        <v>6</v>
      </c>
      <c r="AB5" s="92"/>
      <c r="AC5" s="92"/>
      <c r="AD5" s="92"/>
      <c r="AE5" s="92">
        <v>7</v>
      </c>
      <c r="AF5" s="92"/>
      <c r="AG5" s="92"/>
      <c r="AH5" s="92"/>
      <c r="AI5" s="92">
        <v>8</v>
      </c>
      <c r="AJ5" s="92"/>
      <c r="AK5" s="92"/>
      <c r="AL5" s="92"/>
      <c r="AM5" s="92">
        <v>9</v>
      </c>
      <c r="AN5" s="92"/>
      <c r="AO5" s="92"/>
      <c r="AP5" s="92"/>
      <c r="AQ5" s="92">
        <v>10</v>
      </c>
      <c r="AR5" s="92"/>
      <c r="AS5" s="92"/>
      <c r="AT5" s="92"/>
      <c r="AU5" s="92">
        <v>11</v>
      </c>
      <c r="AV5" s="92"/>
      <c r="AW5" s="92"/>
      <c r="AX5" s="92"/>
      <c r="AY5" s="92">
        <v>12</v>
      </c>
      <c r="AZ5" s="92"/>
      <c r="BA5" s="92"/>
      <c r="BB5" s="92"/>
    </row>
    <row r="6" spans="2:54" x14ac:dyDescent="0.25">
      <c r="B6" s="94"/>
      <c r="C6" s="93"/>
      <c r="D6" s="104"/>
      <c r="E6" s="104"/>
      <c r="F6" s="101"/>
      <c r="G6" s="1">
        <v>1</v>
      </c>
      <c r="H6" s="1">
        <v>2</v>
      </c>
      <c r="I6" s="1">
        <v>3</v>
      </c>
      <c r="J6" s="1">
        <v>4</v>
      </c>
      <c r="K6" s="1">
        <v>1</v>
      </c>
      <c r="L6" s="1">
        <v>2</v>
      </c>
      <c r="M6" s="1">
        <v>3</v>
      </c>
      <c r="N6" s="1">
        <v>4</v>
      </c>
      <c r="O6" s="1">
        <v>1</v>
      </c>
      <c r="P6" s="1">
        <v>2</v>
      </c>
      <c r="Q6" s="1">
        <v>3</v>
      </c>
      <c r="R6" s="1">
        <v>4</v>
      </c>
      <c r="S6" s="1">
        <v>1</v>
      </c>
      <c r="T6" s="1">
        <v>2</v>
      </c>
      <c r="U6" s="1">
        <v>3</v>
      </c>
      <c r="V6" s="1">
        <v>4</v>
      </c>
      <c r="W6" s="1">
        <v>1</v>
      </c>
      <c r="X6" s="1">
        <v>2</v>
      </c>
      <c r="Y6" s="1">
        <v>3</v>
      </c>
      <c r="Z6" s="1">
        <v>4</v>
      </c>
      <c r="AA6" s="1">
        <v>1</v>
      </c>
      <c r="AB6" s="1">
        <v>2</v>
      </c>
      <c r="AC6" s="1">
        <v>3</v>
      </c>
      <c r="AD6" s="1">
        <v>4</v>
      </c>
      <c r="AE6" s="1">
        <v>1</v>
      </c>
      <c r="AF6" s="1">
        <v>2</v>
      </c>
      <c r="AG6" s="1">
        <v>3</v>
      </c>
      <c r="AH6" s="1">
        <v>4</v>
      </c>
      <c r="AI6" s="1">
        <v>1</v>
      </c>
      <c r="AJ6" s="1">
        <v>2</v>
      </c>
      <c r="AK6" s="1">
        <v>3</v>
      </c>
      <c r="AL6" s="1">
        <v>4</v>
      </c>
      <c r="AM6" s="1">
        <v>1</v>
      </c>
      <c r="AN6" s="1">
        <v>2</v>
      </c>
      <c r="AO6" s="1">
        <v>3</v>
      </c>
      <c r="AP6" s="1">
        <v>4</v>
      </c>
      <c r="AQ6" s="14">
        <v>1</v>
      </c>
      <c r="AR6" s="14">
        <v>2</v>
      </c>
      <c r="AS6" s="14">
        <v>3</v>
      </c>
      <c r="AT6" s="14">
        <v>4</v>
      </c>
      <c r="AU6" s="14">
        <v>1</v>
      </c>
      <c r="AV6" s="14">
        <v>2</v>
      </c>
      <c r="AW6" s="14">
        <v>3</v>
      </c>
      <c r="AX6" s="14">
        <v>4</v>
      </c>
      <c r="AY6" s="14">
        <v>1</v>
      </c>
      <c r="AZ6" s="14">
        <v>2</v>
      </c>
      <c r="BA6" s="14">
        <v>3</v>
      </c>
      <c r="BB6" s="14">
        <v>4</v>
      </c>
    </row>
    <row r="7" spans="2:54" s="8" customFormat="1" x14ac:dyDescent="0.25">
      <c r="B7" s="54">
        <v>1</v>
      </c>
      <c r="C7" s="55" t="s">
        <v>58</v>
      </c>
      <c r="D7" s="16"/>
      <c r="E7" s="17"/>
      <c r="F7" s="20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80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2"/>
    </row>
    <row r="8" spans="2:54" s="8" customFormat="1" x14ac:dyDescent="0.25">
      <c r="B8" s="45" t="s">
        <v>7</v>
      </c>
      <c r="C8" s="44" t="s">
        <v>55</v>
      </c>
      <c r="D8" s="41" t="s">
        <v>8</v>
      </c>
      <c r="E8" s="15">
        <v>100</v>
      </c>
      <c r="F8" s="56"/>
      <c r="G8" s="11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83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5"/>
    </row>
    <row r="9" spans="2:54" s="9" customFormat="1" ht="20.100000000000001" customHeight="1" x14ac:dyDescent="0.25">
      <c r="B9" s="14" t="s">
        <v>9</v>
      </c>
      <c r="C9" s="42" t="s">
        <v>10</v>
      </c>
      <c r="D9" s="41" t="s">
        <v>8</v>
      </c>
      <c r="E9" s="15">
        <v>100</v>
      </c>
      <c r="F9" s="57"/>
      <c r="G9" s="11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83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5"/>
    </row>
    <row r="10" spans="2:54" s="9" customFormat="1" ht="20.100000000000001" customHeight="1" x14ac:dyDescent="0.25">
      <c r="B10" s="89" t="s">
        <v>11</v>
      </c>
      <c r="C10" s="90"/>
      <c r="D10" s="90"/>
      <c r="E10" s="91"/>
      <c r="F10" s="13">
        <f>SUM(F8:F9)</f>
        <v>0</v>
      </c>
      <c r="G10" s="1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83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5"/>
    </row>
    <row r="11" spans="2:54" s="8" customFormat="1" x14ac:dyDescent="0.25">
      <c r="B11" s="18">
        <v>2</v>
      </c>
      <c r="C11" s="43" t="s">
        <v>60</v>
      </c>
      <c r="D11" s="16"/>
      <c r="E11" s="17"/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83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5"/>
    </row>
    <row r="12" spans="2:54" s="8" customFormat="1" ht="16.5" customHeight="1" x14ac:dyDescent="0.25">
      <c r="B12" s="14" t="s">
        <v>12</v>
      </c>
      <c r="C12" s="46" t="s">
        <v>35</v>
      </c>
      <c r="D12" s="15" t="s">
        <v>8</v>
      </c>
      <c r="E12" s="15">
        <v>100</v>
      </c>
      <c r="F12" s="49">
        <f>SUM(F13:F18)</f>
        <v>0</v>
      </c>
      <c r="G12" s="1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83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5"/>
    </row>
    <row r="13" spans="2:54" s="8" customFormat="1" ht="18" customHeight="1" x14ac:dyDescent="0.25">
      <c r="B13" s="50"/>
      <c r="C13" s="67" t="s">
        <v>39</v>
      </c>
      <c r="D13" s="15"/>
      <c r="E13" s="15"/>
      <c r="F13" s="58"/>
      <c r="G13" s="1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83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5"/>
    </row>
    <row r="14" spans="2:54" s="8" customFormat="1" ht="16.5" customHeight="1" x14ac:dyDescent="0.25">
      <c r="B14" s="50"/>
      <c r="C14" s="67" t="s">
        <v>67</v>
      </c>
      <c r="D14" s="15"/>
      <c r="E14" s="15"/>
      <c r="F14" s="58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83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5"/>
    </row>
    <row r="15" spans="2:54" s="8" customFormat="1" ht="16.5" customHeight="1" x14ac:dyDescent="0.25">
      <c r="B15" s="50"/>
      <c r="C15" s="67" t="s">
        <v>103</v>
      </c>
      <c r="D15" s="15"/>
      <c r="E15" s="15"/>
      <c r="F15" s="58"/>
      <c r="G15" s="1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83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5"/>
    </row>
    <row r="16" spans="2:54" s="8" customFormat="1" ht="16.5" customHeight="1" x14ac:dyDescent="0.25">
      <c r="B16" s="50"/>
      <c r="C16" s="67" t="s">
        <v>78</v>
      </c>
      <c r="D16" s="15"/>
      <c r="E16" s="15"/>
      <c r="F16" s="58"/>
      <c r="G16" s="1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83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5"/>
    </row>
    <row r="17" spans="2:54" s="8" customFormat="1" ht="16.5" customHeight="1" x14ac:dyDescent="0.25">
      <c r="B17" s="50"/>
      <c r="C17" s="47" t="s">
        <v>68</v>
      </c>
      <c r="D17" s="15"/>
      <c r="E17" s="15"/>
      <c r="F17" s="58"/>
      <c r="G17" s="1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83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5"/>
    </row>
    <row r="18" spans="2:54" s="8" customFormat="1" ht="30" customHeight="1" x14ac:dyDescent="0.25">
      <c r="B18" s="50"/>
      <c r="C18" s="64" t="s">
        <v>79</v>
      </c>
      <c r="D18" s="15"/>
      <c r="E18" s="15"/>
      <c r="F18" s="58"/>
      <c r="G18" s="1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83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5"/>
    </row>
    <row r="19" spans="2:54" s="8" customFormat="1" ht="16.5" customHeight="1" x14ac:dyDescent="0.25">
      <c r="B19" s="14" t="s">
        <v>13</v>
      </c>
      <c r="C19" s="36" t="s">
        <v>36</v>
      </c>
      <c r="D19" s="15" t="s">
        <v>8</v>
      </c>
      <c r="E19" s="15">
        <v>100</v>
      </c>
      <c r="F19" s="49">
        <f>SUM(F20:F21)</f>
        <v>0</v>
      </c>
      <c r="G19" s="1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83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5"/>
    </row>
    <row r="20" spans="2:54" s="73" customFormat="1" ht="16.5" customHeight="1" x14ac:dyDescent="0.25">
      <c r="B20" s="68"/>
      <c r="C20" s="66" t="s">
        <v>39</v>
      </c>
      <c r="D20" s="69"/>
      <c r="E20" s="69"/>
      <c r="F20" s="70"/>
      <c r="G20" s="71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1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83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5"/>
    </row>
    <row r="21" spans="2:54" s="73" customFormat="1" ht="16.5" customHeight="1" x14ac:dyDescent="0.25">
      <c r="B21" s="68"/>
      <c r="C21" s="67" t="s">
        <v>78</v>
      </c>
      <c r="D21" s="69"/>
      <c r="E21" s="69"/>
      <c r="F21" s="70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1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83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5"/>
    </row>
    <row r="22" spans="2:54" s="8" customFormat="1" ht="16.5" customHeight="1" x14ac:dyDescent="0.25">
      <c r="B22" s="1" t="s">
        <v>14</v>
      </c>
      <c r="C22" s="36" t="s">
        <v>56</v>
      </c>
      <c r="D22" s="31" t="s">
        <v>8</v>
      </c>
      <c r="E22" s="31">
        <v>100</v>
      </c>
      <c r="F22" s="59"/>
      <c r="G22" s="1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83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5"/>
    </row>
    <row r="23" spans="2:54" s="8" customFormat="1" ht="16.5" customHeight="1" x14ac:dyDescent="0.25">
      <c r="B23" s="1" t="s">
        <v>15</v>
      </c>
      <c r="C23" s="37" t="s">
        <v>45</v>
      </c>
      <c r="D23" s="31" t="s">
        <v>8</v>
      </c>
      <c r="E23" s="31">
        <v>100</v>
      </c>
      <c r="F23" s="49">
        <f>SUM(F24:F27)</f>
        <v>0</v>
      </c>
      <c r="G23" s="1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83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5"/>
    </row>
    <row r="24" spans="2:54" s="8" customFormat="1" ht="16.5" customHeight="1" x14ac:dyDescent="0.25">
      <c r="B24" s="1"/>
      <c r="C24" s="48" t="s">
        <v>44</v>
      </c>
      <c r="D24" s="31"/>
      <c r="E24" s="31"/>
      <c r="F24" s="59"/>
      <c r="G24" s="1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83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5"/>
    </row>
    <row r="25" spans="2:54" s="8" customFormat="1" ht="16.5" customHeight="1" x14ac:dyDescent="0.25">
      <c r="B25" s="1"/>
      <c r="C25" s="48" t="s">
        <v>41</v>
      </c>
      <c r="D25" s="31"/>
      <c r="E25" s="31"/>
      <c r="F25" s="59"/>
      <c r="G25" s="1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83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5"/>
    </row>
    <row r="26" spans="2:54" s="8" customFormat="1" ht="16.5" customHeight="1" x14ac:dyDescent="0.25">
      <c r="B26" s="1"/>
      <c r="C26" s="48" t="s">
        <v>42</v>
      </c>
      <c r="D26" s="31"/>
      <c r="E26" s="31"/>
      <c r="F26" s="59"/>
      <c r="G26" s="1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83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5"/>
    </row>
    <row r="27" spans="2:54" s="8" customFormat="1" ht="16.5" customHeight="1" x14ac:dyDescent="0.25">
      <c r="B27" s="1"/>
      <c r="C27" s="48" t="s">
        <v>43</v>
      </c>
      <c r="D27" s="31"/>
      <c r="E27" s="31"/>
      <c r="F27" s="59"/>
      <c r="G27" s="1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83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5"/>
    </row>
    <row r="28" spans="2:54" s="8" customFormat="1" ht="16.5" customHeight="1" x14ac:dyDescent="0.25">
      <c r="B28" s="29" t="s">
        <v>16</v>
      </c>
      <c r="C28" s="38" t="s">
        <v>46</v>
      </c>
      <c r="D28" s="31" t="s">
        <v>8</v>
      </c>
      <c r="E28" s="31">
        <v>100</v>
      </c>
      <c r="F28" s="59"/>
      <c r="G28" s="11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83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5"/>
    </row>
    <row r="29" spans="2:54" s="8" customFormat="1" ht="16.5" customHeight="1" x14ac:dyDescent="0.25">
      <c r="B29" s="29" t="s">
        <v>17</v>
      </c>
      <c r="C29" s="38" t="s">
        <v>47</v>
      </c>
      <c r="D29" s="31" t="s">
        <v>8</v>
      </c>
      <c r="E29" s="31">
        <v>100</v>
      </c>
      <c r="F29" s="59"/>
      <c r="G29" s="1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83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5"/>
    </row>
    <row r="30" spans="2:54" s="8" customFormat="1" ht="16.5" customHeight="1" x14ac:dyDescent="0.25">
      <c r="B30" s="29" t="s">
        <v>18</v>
      </c>
      <c r="C30" s="38" t="s">
        <v>48</v>
      </c>
      <c r="D30" s="31" t="s">
        <v>8</v>
      </c>
      <c r="E30" s="31">
        <v>100</v>
      </c>
      <c r="F30" s="59"/>
      <c r="G30" s="1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83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5"/>
    </row>
    <row r="31" spans="2:54" s="8" customFormat="1" ht="16.5" customHeight="1" x14ac:dyDescent="0.25">
      <c r="B31" s="29" t="s">
        <v>19</v>
      </c>
      <c r="C31" s="38" t="s">
        <v>37</v>
      </c>
      <c r="D31" s="31" t="s">
        <v>8</v>
      </c>
      <c r="E31" s="31">
        <v>100</v>
      </c>
      <c r="F31" s="49">
        <f>SUM(F32:F66)</f>
        <v>0</v>
      </c>
      <c r="G31" s="1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11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83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5"/>
    </row>
    <row r="32" spans="2:54" s="8" customFormat="1" ht="16.5" customHeight="1" x14ac:dyDescent="0.25">
      <c r="B32" s="29"/>
      <c r="C32" s="76" t="s">
        <v>39</v>
      </c>
      <c r="D32" s="31"/>
      <c r="E32" s="31"/>
      <c r="F32" s="49"/>
      <c r="G32" s="1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11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83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5"/>
    </row>
    <row r="33" spans="2:54" s="8" customFormat="1" ht="16.5" customHeight="1" x14ac:dyDescent="0.25">
      <c r="B33" s="29"/>
      <c r="C33" s="48" t="s">
        <v>76</v>
      </c>
      <c r="D33" s="31"/>
      <c r="E33" s="31"/>
      <c r="F33" s="59"/>
      <c r="G33" s="1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11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83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5"/>
    </row>
    <row r="34" spans="2:54" s="8" customFormat="1" ht="16.5" customHeight="1" x14ac:dyDescent="0.25">
      <c r="B34" s="29"/>
      <c r="C34" s="48" t="s">
        <v>73</v>
      </c>
      <c r="D34" s="31"/>
      <c r="E34" s="31"/>
      <c r="F34" s="59"/>
      <c r="G34" s="1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11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83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5"/>
    </row>
    <row r="35" spans="2:54" s="8" customFormat="1" ht="16.5" customHeight="1" x14ac:dyDescent="0.25">
      <c r="B35" s="29"/>
      <c r="C35" s="48" t="s">
        <v>49</v>
      </c>
      <c r="D35" s="31"/>
      <c r="E35" s="31"/>
      <c r="F35" s="59"/>
      <c r="G35" s="1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11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83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5"/>
    </row>
    <row r="36" spans="2:54" s="8" customFormat="1" ht="16.5" customHeight="1" x14ac:dyDescent="0.25">
      <c r="B36" s="29"/>
      <c r="C36" s="48" t="s">
        <v>52</v>
      </c>
      <c r="D36" s="31"/>
      <c r="E36" s="31"/>
      <c r="F36" s="59"/>
      <c r="G36" s="1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11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83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5"/>
    </row>
    <row r="37" spans="2:54" s="8" customFormat="1" ht="16.5" customHeight="1" x14ac:dyDescent="0.25">
      <c r="B37" s="29"/>
      <c r="C37" s="48" t="s">
        <v>82</v>
      </c>
      <c r="D37" s="31"/>
      <c r="E37" s="31"/>
      <c r="F37" s="59"/>
      <c r="G37" s="1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11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83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5"/>
    </row>
    <row r="38" spans="2:54" s="8" customFormat="1" ht="16.5" customHeight="1" x14ac:dyDescent="0.25">
      <c r="B38" s="29"/>
      <c r="C38" s="48" t="s">
        <v>81</v>
      </c>
      <c r="D38" s="31"/>
      <c r="E38" s="31"/>
      <c r="F38" s="59"/>
      <c r="G38" s="1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11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83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5"/>
    </row>
    <row r="39" spans="2:54" s="8" customFormat="1" ht="16.5" customHeight="1" x14ac:dyDescent="0.25">
      <c r="B39" s="29"/>
      <c r="C39" s="48" t="s">
        <v>65</v>
      </c>
      <c r="D39" s="31"/>
      <c r="E39" s="31"/>
      <c r="F39" s="59"/>
      <c r="G39" s="1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11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83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5"/>
    </row>
    <row r="40" spans="2:54" s="8" customFormat="1" ht="16.5" customHeight="1" x14ac:dyDescent="0.25">
      <c r="B40" s="29"/>
      <c r="C40" s="48" t="s">
        <v>70</v>
      </c>
      <c r="D40" s="31"/>
      <c r="E40" s="31"/>
      <c r="F40" s="59"/>
      <c r="G40" s="1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11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83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5"/>
    </row>
    <row r="41" spans="2:54" s="8" customFormat="1" ht="16.5" customHeight="1" x14ac:dyDescent="0.25">
      <c r="B41" s="29"/>
      <c r="C41" s="48" t="s">
        <v>77</v>
      </c>
      <c r="D41" s="31"/>
      <c r="E41" s="31"/>
      <c r="F41" s="59"/>
      <c r="G41" s="1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11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83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5"/>
    </row>
    <row r="42" spans="2:54" s="8" customFormat="1" ht="16.5" customHeight="1" x14ac:dyDescent="0.25">
      <c r="B42" s="29"/>
      <c r="C42" s="48" t="s">
        <v>50</v>
      </c>
      <c r="D42" s="31"/>
      <c r="E42" s="31"/>
      <c r="F42" s="59"/>
      <c r="G42" s="1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11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83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5"/>
    </row>
    <row r="43" spans="2:54" s="8" customFormat="1" ht="16.5" customHeight="1" x14ac:dyDescent="0.25">
      <c r="B43" s="29"/>
      <c r="C43" s="76" t="s">
        <v>67</v>
      </c>
      <c r="D43" s="31"/>
      <c r="E43" s="31"/>
      <c r="F43" s="74"/>
      <c r="G43" s="1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11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83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5"/>
    </row>
    <row r="44" spans="2:54" s="8" customFormat="1" ht="16.5" customHeight="1" x14ac:dyDescent="0.25">
      <c r="B44" s="29"/>
      <c r="C44" s="48" t="s">
        <v>104</v>
      </c>
      <c r="D44" s="31"/>
      <c r="E44" s="31"/>
      <c r="F44" s="59"/>
      <c r="G44" s="1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11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83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5"/>
    </row>
    <row r="45" spans="2:54" s="8" customFormat="1" ht="16.5" customHeight="1" x14ac:dyDescent="0.25">
      <c r="B45" s="29"/>
      <c r="C45" s="48" t="s">
        <v>51</v>
      </c>
      <c r="D45" s="31"/>
      <c r="E45" s="31"/>
      <c r="F45" s="59"/>
      <c r="G45" s="1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11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83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5"/>
    </row>
    <row r="46" spans="2:54" s="8" customFormat="1" ht="16.5" customHeight="1" x14ac:dyDescent="0.25">
      <c r="B46" s="29"/>
      <c r="C46" s="48" t="s">
        <v>89</v>
      </c>
      <c r="D46" s="31"/>
      <c r="E46" s="31"/>
      <c r="F46" s="59"/>
      <c r="G46" s="1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11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83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5"/>
    </row>
    <row r="47" spans="2:54" s="8" customFormat="1" ht="16.5" customHeight="1" x14ac:dyDescent="0.25">
      <c r="B47" s="29"/>
      <c r="C47" s="48" t="s">
        <v>69</v>
      </c>
      <c r="D47" s="31"/>
      <c r="E47" s="31"/>
      <c r="F47" s="59"/>
      <c r="G47" s="1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83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5"/>
    </row>
    <row r="48" spans="2:54" s="8" customFormat="1" ht="16.5" customHeight="1" x14ac:dyDescent="0.25">
      <c r="B48" s="29"/>
      <c r="C48" s="48" t="s">
        <v>63</v>
      </c>
      <c r="D48" s="31"/>
      <c r="E48" s="31"/>
      <c r="F48" s="59"/>
      <c r="G48" s="1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83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5"/>
    </row>
    <row r="49" spans="2:54" s="8" customFormat="1" ht="16.5" customHeight="1" x14ac:dyDescent="0.25">
      <c r="B49" s="29"/>
      <c r="C49" s="48" t="s">
        <v>90</v>
      </c>
      <c r="D49" s="31"/>
      <c r="E49" s="31"/>
      <c r="F49" s="59"/>
      <c r="G49" s="1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11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83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</row>
    <row r="50" spans="2:54" s="8" customFormat="1" ht="16.5" customHeight="1" x14ac:dyDescent="0.25">
      <c r="B50" s="29"/>
      <c r="C50" s="48" t="s">
        <v>81</v>
      </c>
      <c r="D50" s="31"/>
      <c r="E50" s="31"/>
      <c r="F50" s="59"/>
      <c r="G50" s="1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1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83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5"/>
    </row>
    <row r="51" spans="2:54" s="8" customFormat="1" ht="16.5" customHeight="1" x14ac:dyDescent="0.25">
      <c r="B51" s="29"/>
      <c r="C51" s="77" t="s">
        <v>86</v>
      </c>
      <c r="D51" s="31"/>
      <c r="E51" s="31"/>
      <c r="F51" s="74"/>
      <c r="G51" s="1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11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83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5"/>
    </row>
    <row r="52" spans="2:54" s="8" customFormat="1" ht="16.5" customHeight="1" x14ac:dyDescent="0.25">
      <c r="B52" s="29"/>
      <c r="C52" s="48" t="s">
        <v>52</v>
      </c>
      <c r="D52" s="31"/>
      <c r="E52" s="31"/>
      <c r="F52" s="59"/>
      <c r="G52" s="1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11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83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5"/>
    </row>
    <row r="53" spans="2:54" s="8" customFormat="1" ht="16.5" customHeight="1" x14ac:dyDescent="0.25">
      <c r="B53" s="29"/>
      <c r="C53" s="48" t="s">
        <v>80</v>
      </c>
      <c r="D53" s="31"/>
      <c r="E53" s="31"/>
      <c r="F53" s="59"/>
      <c r="G53" s="1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11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83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5"/>
    </row>
    <row r="54" spans="2:54" s="8" customFormat="1" ht="16.5" customHeight="1" x14ac:dyDescent="0.25">
      <c r="B54" s="29"/>
      <c r="C54" s="48" t="s">
        <v>97</v>
      </c>
      <c r="D54" s="31"/>
      <c r="E54" s="31"/>
      <c r="F54" s="59"/>
      <c r="G54" s="1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11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83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5"/>
    </row>
    <row r="55" spans="2:54" s="8" customFormat="1" ht="16.5" customHeight="1" x14ac:dyDescent="0.25">
      <c r="B55" s="29"/>
      <c r="C55" s="77" t="s">
        <v>87</v>
      </c>
      <c r="D55" s="31"/>
      <c r="E55" s="31"/>
      <c r="F55" s="74"/>
      <c r="G55" s="1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11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83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</row>
    <row r="56" spans="2:54" s="8" customFormat="1" ht="16.5" customHeight="1" x14ac:dyDescent="0.25">
      <c r="B56" s="29"/>
      <c r="C56" s="48" t="s">
        <v>52</v>
      </c>
      <c r="D56" s="31"/>
      <c r="E56" s="31"/>
      <c r="F56" s="59"/>
      <c r="G56" s="1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11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83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</row>
    <row r="57" spans="2:54" s="8" customFormat="1" ht="16.5" customHeight="1" x14ac:dyDescent="0.25">
      <c r="B57" s="29"/>
      <c r="C57" s="48" t="s">
        <v>64</v>
      </c>
      <c r="D57" s="31"/>
      <c r="E57" s="31"/>
      <c r="F57" s="59"/>
      <c r="G57" s="1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11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83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5"/>
    </row>
    <row r="58" spans="2:54" s="8" customFormat="1" ht="16.5" customHeight="1" x14ac:dyDescent="0.25">
      <c r="B58" s="29"/>
      <c r="C58" s="48" t="s">
        <v>53</v>
      </c>
      <c r="D58" s="31"/>
      <c r="E58" s="31"/>
      <c r="F58" s="59"/>
      <c r="G58" s="1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11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83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5"/>
    </row>
    <row r="59" spans="2:54" s="8" customFormat="1" ht="16.5" customHeight="1" x14ac:dyDescent="0.25">
      <c r="B59" s="29"/>
      <c r="C59" s="48" t="s">
        <v>69</v>
      </c>
      <c r="D59" s="31"/>
      <c r="E59" s="31"/>
      <c r="F59" s="59"/>
      <c r="G59" s="11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11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83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5"/>
    </row>
    <row r="60" spans="2:54" s="8" customFormat="1" ht="16.5" customHeight="1" x14ac:dyDescent="0.25">
      <c r="B60" s="29"/>
      <c r="C60" s="48" t="s">
        <v>83</v>
      </c>
      <c r="D60" s="31"/>
      <c r="E60" s="31"/>
      <c r="F60" s="59"/>
      <c r="G60" s="11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11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83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5"/>
    </row>
    <row r="61" spans="2:54" s="8" customFormat="1" ht="16.5" customHeight="1" x14ac:dyDescent="0.25">
      <c r="B61" s="29"/>
      <c r="C61" s="48" t="s">
        <v>70</v>
      </c>
      <c r="D61" s="31"/>
      <c r="E61" s="31"/>
      <c r="F61" s="59"/>
      <c r="G61" s="11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11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83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5"/>
    </row>
    <row r="62" spans="2:54" s="8" customFormat="1" ht="16.5" customHeight="1" x14ac:dyDescent="0.25">
      <c r="B62" s="29"/>
      <c r="C62" s="48" t="s">
        <v>84</v>
      </c>
      <c r="D62" s="31"/>
      <c r="E62" s="31"/>
      <c r="F62" s="59"/>
      <c r="G62" s="11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11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83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5"/>
    </row>
    <row r="63" spans="2:54" s="8" customFormat="1" ht="16.5" customHeight="1" x14ac:dyDescent="0.25">
      <c r="B63" s="29"/>
      <c r="C63" s="48" t="s">
        <v>85</v>
      </c>
      <c r="D63" s="31"/>
      <c r="E63" s="31"/>
      <c r="F63" s="59"/>
      <c r="G63" s="1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11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83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5"/>
    </row>
    <row r="64" spans="2:54" s="8" customFormat="1" ht="16.5" customHeight="1" x14ac:dyDescent="0.25">
      <c r="B64" s="29"/>
      <c r="C64" s="76" t="s">
        <v>78</v>
      </c>
      <c r="D64" s="31"/>
      <c r="E64" s="31"/>
      <c r="F64" s="74"/>
      <c r="G64" s="1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11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83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5"/>
    </row>
    <row r="65" spans="2:54" s="8" customFormat="1" ht="16.5" customHeight="1" x14ac:dyDescent="0.25">
      <c r="B65" s="29"/>
      <c r="C65" s="48" t="s">
        <v>63</v>
      </c>
      <c r="D65" s="31"/>
      <c r="E65" s="31"/>
      <c r="F65" s="59"/>
      <c r="G65" s="11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11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83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5"/>
    </row>
    <row r="66" spans="2:54" s="8" customFormat="1" ht="16.5" customHeight="1" x14ac:dyDescent="0.25">
      <c r="B66" s="29"/>
      <c r="C66" s="48" t="s">
        <v>71</v>
      </c>
      <c r="D66" s="31"/>
      <c r="E66" s="31"/>
      <c r="F66" s="59"/>
      <c r="G66" s="11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11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83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5"/>
    </row>
    <row r="67" spans="2:54" s="8" customFormat="1" ht="16.5" customHeight="1" x14ac:dyDescent="0.25">
      <c r="B67" s="29" t="s">
        <v>20</v>
      </c>
      <c r="C67" s="38" t="s">
        <v>38</v>
      </c>
      <c r="D67" s="31" t="s">
        <v>8</v>
      </c>
      <c r="E67" s="31">
        <v>100</v>
      </c>
      <c r="F67" s="49">
        <f>SUM(F68:F84)</f>
        <v>0</v>
      </c>
      <c r="G67" s="11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11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83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5"/>
    </row>
    <row r="68" spans="2:54" s="8" customFormat="1" ht="16.5" customHeight="1" x14ac:dyDescent="0.25">
      <c r="B68" s="29"/>
      <c r="C68" s="47" t="s">
        <v>72</v>
      </c>
      <c r="D68" s="31"/>
      <c r="E68" s="31"/>
      <c r="F68" s="59"/>
      <c r="G68" s="1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11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83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5"/>
    </row>
    <row r="69" spans="2:54" s="8" customFormat="1" ht="16.5" customHeight="1" x14ac:dyDescent="0.25">
      <c r="B69" s="29"/>
      <c r="C69" s="47" t="s">
        <v>73</v>
      </c>
      <c r="D69" s="31"/>
      <c r="E69" s="31"/>
      <c r="F69" s="59"/>
      <c r="G69" s="1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11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83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</row>
    <row r="70" spans="2:54" s="73" customFormat="1" ht="15.75" customHeight="1" x14ac:dyDescent="0.25">
      <c r="B70" s="29"/>
      <c r="C70" s="48" t="s">
        <v>99</v>
      </c>
      <c r="D70" s="31"/>
      <c r="E70" s="31"/>
      <c r="F70" s="70"/>
      <c r="G70" s="71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1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83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5"/>
    </row>
    <row r="71" spans="2:54" s="8" customFormat="1" ht="16.5" customHeight="1" x14ac:dyDescent="0.25">
      <c r="B71" s="29"/>
      <c r="C71" s="47" t="s">
        <v>52</v>
      </c>
      <c r="D71" s="31"/>
      <c r="E71" s="31"/>
      <c r="F71" s="59"/>
      <c r="G71" s="11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11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83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5"/>
    </row>
    <row r="72" spans="2:54" s="8" customFormat="1" ht="16.5" customHeight="1" x14ac:dyDescent="0.25">
      <c r="B72" s="29"/>
      <c r="C72" s="47" t="s">
        <v>65</v>
      </c>
      <c r="D72" s="31"/>
      <c r="E72" s="31"/>
      <c r="F72" s="59"/>
      <c r="G72" s="11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11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83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5"/>
    </row>
    <row r="73" spans="2:54" s="8" customFormat="1" ht="16.5" customHeight="1" x14ac:dyDescent="0.25">
      <c r="B73" s="29"/>
      <c r="C73" s="48" t="s">
        <v>64</v>
      </c>
      <c r="D73" s="31"/>
      <c r="E73" s="31"/>
      <c r="F73" s="59"/>
      <c r="G73" s="1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11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83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5"/>
    </row>
    <row r="74" spans="2:54" s="8" customFormat="1" ht="16.5" customHeight="1" x14ac:dyDescent="0.25">
      <c r="B74" s="29"/>
      <c r="C74" s="48" t="s">
        <v>100</v>
      </c>
      <c r="D74" s="31"/>
      <c r="E74" s="31"/>
      <c r="F74" s="59"/>
      <c r="G74" s="1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11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83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5"/>
    </row>
    <row r="75" spans="2:54" s="8" customFormat="1" ht="18" customHeight="1" x14ac:dyDescent="0.25">
      <c r="B75" s="29"/>
      <c r="C75" s="48" t="s">
        <v>63</v>
      </c>
      <c r="D75" s="31"/>
      <c r="E75" s="31"/>
      <c r="F75" s="59"/>
      <c r="G75" s="11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11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83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5"/>
    </row>
    <row r="76" spans="2:54" s="8" customFormat="1" ht="16.5" customHeight="1" x14ac:dyDescent="0.25">
      <c r="B76" s="29"/>
      <c r="C76" s="47" t="s">
        <v>74</v>
      </c>
      <c r="D76" s="31"/>
      <c r="E76" s="31"/>
      <c r="F76" s="59"/>
      <c r="G76" s="11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11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83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5"/>
    </row>
    <row r="77" spans="2:54" s="8" customFormat="1" ht="16.5" customHeight="1" x14ac:dyDescent="0.25">
      <c r="B77" s="29"/>
      <c r="C77" s="47" t="s">
        <v>75</v>
      </c>
      <c r="D77" s="31"/>
      <c r="E77" s="31"/>
      <c r="F77" s="59"/>
      <c r="G77" s="1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11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83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5"/>
    </row>
    <row r="78" spans="2:54" s="8" customFormat="1" ht="16.5" customHeight="1" x14ac:dyDescent="0.25">
      <c r="B78" s="29"/>
      <c r="C78" s="47" t="s">
        <v>71</v>
      </c>
      <c r="D78" s="31"/>
      <c r="E78" s="31"/>
      <c r="F78" s="59"/>
      <c r="G78" s="1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11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83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5"/>
    </row>
    <row r="79" spans="2:54" s="8" customFormat="1" ht="16.5" customHeight="1" x14ac:dyDescent="0.25">
      <c r="B79" s="29"/>
      <c r="C79" s="47" t="s">
        <v>57</v>
      </c>
      <c r="D79" s="31"/>
      <c r="E79" s="31"/>
      <c r="F79" s="59"/>
      <c r="G79" s="11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11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83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5"/>
    </row>
    <row r="80" spans="2:54" s="8" customFormat="1" ht="16.5" customHeight="1" x14ac:dyDescent="0.25">
      <c r="B80" s="29"/>
      <c r="C80" s="47" t="s">
        <v>50</v>
      </c>
      <c r="D80" s="31"/>
      <c r="E80" s="31"/>
      <c r="F80" s="59"/>
      <c r="G80" s="11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11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83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5"/>
    </row>
    <row r="81" spans="2:54" s="8" customFormat="1" ht="16.5" customHeight="1" x14ac:dyDescent="0.25">
      <c r="B81" s="29"/>
      <c r="C81" s="47" t="s">
        <v>66</v>
      </c>
      <c r="D81" s="31"/>
      <c r="E81" s="31"/>
      <c r="F81" s="59"/>
      <c r="G81" s="1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11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83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5"/>
    </row>
    <row r="82" spans="2:54" s="8" customFormat="1" ht="16.5" customHeight="1" x14ac:dyDescent="0.25">
      <c r="B82" s="29"/>
      <c r="C82" s="48" t="s">
        <v>101</v>
      </c>
      <c r="D82" s="31"/>
      <c r="E82" s="31"/>
      <c r="F82" s="59"/>
      <c r="G82" s="11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11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83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5"/>
    </row>
    <row r="83" spans="2:54" s="8" customFormat="1" ht="16.5" customHeight="1" x14ac:dyDescent="0.25">
      <c r="B83" s="29"/>
      <c r="C83" s="48" t="s">
        <v>102</v>
      </c>
      <c r="D83" s="31"/>
      <c r="E83" s="31"/>
      <c r="F83" s="59"/>
      <c r="G83" s="11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11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83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5"/>
    </row>
    <row r="84" spans="2:54" s="8" customFormat="1" ht="16.5" customHeight="1" x14ac:dyDescent="0.25">
      <c r="B84" s="29"/>
      <c r="C84" s="48" t="s">
        <v>88</v>
      </c>
      <c r="D84" s="31"/>
      <c r="E84" s="31"/>
      <c r="F84" s="59"/>
      <c r="G84" s="11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11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83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5"/>
    </row>
    <row r="85" spans="2:54" s="8" customFormat="1" ht="16.5" customHeight="1" x14ac:dyDescent="0.25">
      <c r="B85" s="40" t="s">
        <v>95</v>
      </c>
      <c r="C85" s="38" t="s">
        <v>91</v>
      </c>
      <c r="D85" s="31" t="s">
        <v>8</v>
      </c>
      <c r="E85" s="31">
        <v>100</v>
      </c>
      <c r="F85" s="49">
        <f>SUM(F86:F94)</f>
        <v>0</v>
      </c>
      <c r="G85" s="1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11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83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5"/>
    </row>
    <row r="86" spans="2:54" s="8" customFormat="1" ht="16.5" customHeight="1" x14ac:dyDescent="0.25">
      <c r="B86" s="40"/>
      <c r="C86" s="75" t="s">
        <v>68</v>
      </c>
      <c r="D86" s="31"/>
      <c r="E86" s="31"/>
      <c r="F86" s="59"/>
      <c r="G86" s="11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11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83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5"/>
    </row>
    <row r="87" spans="2:54" s="8" customFormat="1" ht="16.5" customHeight="1" x14ac:dyDescent="0.25">
      <c r="B87" s="40"/>
      <c r="C87" s="76" t="s">
        <v>39</v>
      </c>
      <c r="D87" s="31"/>
      <c r="E87" s="31"/>
      <c r="F87" s="74"/>
      <c r="G87" s="11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11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83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5"/>
    </row>
    <row r="88" spans="2:54" s="8" customFormat="1" ht="16.5" customHeight="1" x14ac:dyDescent="0.25">
      <c r="B88" s="40"/>
      <c r="C88" s="67" t="s">
        <v>92</v>
      </c>
      <c r="D88" s="31"/>
      <c r="E88" s="31"/>
      <c r="F88" s="59"/>
      <c r="G88" s="11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11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83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5"/>
    </row>
    <row r="89" spans="2:54" s="8" customFormat="1" ht="16.5" customHeight="1" x14ac:dyDescent="0.25">
      <c r="B89" s="40"/>
      <c r="C89" s="67" t="s">
        <v>93</v>
      </c>
      <c r="D89" s="31"/>
      <c r="E89" s="31"/>
      <c r="F89" s="59"/>
      <c r="G89" s="11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11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83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5"/>
    </row>
    <row r="90" spans="2:54" s="8" customFormat="1" ht="16.5" customHeight="1" x14ac:dyDescent="0.25">
      <c r="B90" s="40"/>
      <c r="C90" s="67" t="s">
        <v>94</v>
      </c>
      <c r="D90" s="31"/>
      <c r="E90" s="31"/>
      <c r="F90" s="59"/>
      <c r="G90" s="11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11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83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5"/>
    </row>
    <row r="91" spans="2:54" s="8" customFormat="1" ht="16.5" customHeight="1" x14ac:dyDescent="0.25">
      <c r="B91" s="40"/>
      <c r="C91" s="76" t="s">
        <v>67</v>
      </c>
      <c r="D91" s="31"/>
      <c r="E91" s="31"/>
      <c r="F91" s="59"/>
      <c r="G91" s="11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11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83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5"/>
    </row>
    <row r="92" spans="2:54" s="8" customFormat="1" ht="16.5" customHeight="1" x14ac:dyDescent="0.25">
      <c r="B92" s="40"/>
      <c r="C92" s="76" t="s">
        <v>103</v>
      </c>
      <c r="D92" s="31"/>
      <c r="E92" s="31"/>
      <c r="F92" s="59"/>
      <c r="G92" s="11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11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83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5"/>
    </row>
    <row r="93" spans="2:54" s="8" customFormat="1" ht="16.5" customHeight="1" x14ac:dyDescent="0.25">
      <c r="B93" s="40"/>
      <c r="C93" s="76" t="s">
        <v>98</v>
      </c>
      <c r="D93" s="31"/>
      <c r="E93" s="31"/>
      <c r="F93" s="59"/>
      <c r="G93" s="1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11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83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5"/>
    </row>
    <row r="94" spans="2:54" s="8" customFormat="1" ht="16.5" customHeight="1" x14ac:dyDescent="0.25">
      <c r="B94" s="40"/>
      <c r="C94" s="77" t="s">
        <v>96</v>
      </c>
      <c r="D94" s="31"/>
      <c r="E94" s="31"/>
      <c r="F94" s="59"/>
      <c r="G94" s="1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11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83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5"/>
    </row>
    <row r="95" spans="2:54" ht="21" customHeight="1" x14ac:dyDescent="0.25">
      <c r="B95" s="2" t="s">
        <v>21</v>
      </c>
      <c r="C95" s="39" t="s">
        <v>40</v>
      </c>
      <c r="D95" s="31" t="s">
        <v>8</v>
      </c>
      <c r="E95" s="31">
        <v>100</v>
      </c>
      <c r="F95" s="60"/>
      <c r="G95" s="10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3"/>
      <c r="AB95" s="3"/>
      <c r="AC95" s="3"/>
      <c r="AD95" s="3"/>
      <c r="AE95" s="10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83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5"/>
    </row>
    <row r="96" spans="2:54" ht="18" customHeight="1" x14ac:dyDescent="0.25">
      <c r="B96" s="98" t="s">
        <v>11</v>
      </c>
      <c r="C96" s="99"/>
      <c r="D96" s="99"/>
      <c r="E96" s="100"/>
      <c r="F96" s="13">
        <f>SUM(F12,F19,F22,F23,F28,F29,F30,F31,F67,F85,F95)</f>
        <v>0</v>
      </c>
      <c r="G96" s="10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3"/>
      <c r="AB96" s="3"/>
      <c r="AC96" s="3"/>
      <c r="AD96" s="3"/>
      <c r="AE96" s="10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83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5"/>
    </row>
    <row r="97" spans="2:54" ht="20.100000000000001" customHeight="1" x14ac:dyDescent="0.25">
      <c r="B97" s="32">
        <v>3</v>
      </c>
      <c r="C97" s="51" t="s">
        <v>59</v>
      </c>
      <c r="D97" s="52"/>
      <c r="E97" s="53"/>
      <c r="F97" s="19"/>
      <c r="G97" s="21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86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8"/>
    </row>
    <row r="98" spans="2:54" ht="64.5" customHeight="1" x14ac:dyDescent="0.25">
      <c r="B98" s="29" t="s">
        <v>22</v>
      </c>
      <c r="C98" s="30" t="s">
        <v>54</v>
      </c>
      <c r="D98" s="31" t="s">
        <v>8</v>
      </c>
      <c r="E98" s="31">
        <v>100</v>
      </c>
      <c r="F98" s="61"/>
      <c r="G98" s="10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3"/>
      <c r="AB98" s="3"/>
      <c r="AC98" s="3"/>
      <c r="AD98" s="3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2:54" ht="37.5" customHeight="1" x14ac:dyDescent="0.25">
      <c r="B99" s="29" t="s">
        <v>23</v>
      </c>
      <c r="C99" s="30" t="s">
        <v>24</v>
      </c>
      <c r="D99" s="31" t="s">
        <v>8</v>
      </c>
      <c r="E99" s="31">
        <v>100</v>
      </c>
      <c r="F99" s="62"/>
      <c r="G99" s="10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3"/>
      <c r="AB99" s="3"/>
      <c r="AC99" s="3"/>
      <c r="AD99" s="3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2:54" ht="20.100000000000001" customHeight="1" x14ac:dyDescent="0.25">
      <c r="B100" s="29" t="s">
        <v>25</v>
      </c>
      <c r="C100" s="30" t="s">
        <v>26</v>
      </c>
      <c r="D100" s="31" t="s">
        <v>8</v>
      </c>
      <c r="E100" s="31">
        <v>100</v>
      </c>
      <c r="F100" s="62"/>
      <c r="G100" s="10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3"/>
      <c r="AB100" s="3"/>
      <c r="AC100" s="3"/>
      <c r="AD100" s="3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2:54" ht="20.100000000000001" customHeight="1" x14ac:dyDescent="0.25">
      <c r="B101" s="29" t="s">
        <v>27</v>
      </c>
      <c r="C101" s="33" t="s">
        <v>28</v>
      </c>
      <c r="D101" s="31" t="s">
        <v>8</v>
      </c>
      <c r="E101" s="31">
        <v>100</v>
      </c>
      <c r="F101" s="63"/>
      <c r="G101" s="10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3"/>
      <c r="AB101" s="3"/>
      <c r="AC101" s="3"/>
      <c r="AD101" s="3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2:54" ht="20.100000000000001" customHeight="1" x14ac:dyDescent="0.25">
      <c r="B102" s="29" t="s">
        <v>29</v>
      </c>
      <c r="C102" s="34" t="s">
        <v>30</v>
      </c>
      <c r="D102" s="31" t="s">
        <v>8</v>
      </c>
      <c r="E102" s="31">
        <v>100</v>
      </c>
      <c r="F102" s="62"/>
      <c r="G102" s="1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3"/>
      <c r="AB102" s="3"/>
      <c r="AC102" s="3"/>
      <c r="AD102" s="3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2:54" ht="18" customHeight="1" x14ac:dyDescent="0.25">
      <c r="B103" s="89" t="s">
        <v>11</v>
      </c>
      <c r="C103" s="90"/>
      <c r="D103" s="90"/>
      <c r="E103" s="91"/>
      <c r="F103" s="13">
        <f>SUM(F98:F102)</f>
        <v>0</v>
      </c>
      <c r="G103" s="10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3"/>
      <c r="AB103" s="3"/>
      <c r="AC103" s="3"/>
      <c r="AD103" s="3"/>
      <c r="AE103" s="10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2:54" ht="18" customHeight="1" x14ac:dyDescent="0.25">
      <c r="B104" s="28"/>
      <c r="C104" s="89" t="s">
        <v>31</v>
      </c>
      <c r="D104" s="90"/>
      <c r="E104" s="91"/>
      <c r="F104" s="13">
        <f>SUM(F10,F96,F103)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3"/>
      <c r="AB104" s="3"/>
      <c r="AC104" s="3"/>
      <c r="AD104" s="3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2:54" ht="18" customHeight="1" x14ac:dyDescent="0.25">
      <c r="B105" s="23"/>
      <c r="C105" s="27" t="s">
        <v>32</v>
      </c>
      <c r="D105" s="23"/>
      <c r="E105" s="23"/>
      <c r="F105" s="24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9"/>
      <c r="AB105" s="9"/>
      <c r="AC105" s="9"/>
      <c r="AD105" s="9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</row>
    <row r="106" spans="2:54" ht="18" customHeight="1" x14ac:dyDescent="0.25">
      <c r="B106" s="23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5"/>
      <c r="W106" s="25"/>
      <c r="X106" s="25"/>
      <c r="Y106" s="25"/>
      <c r="Z106" s="25"/>
      <c r="AA106" s="9"/>
      <c r="AB106" s="9"/>
      <c r="AC106" s="9"/>
      <c r="AD106" s="9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</row>
    <row r="107" spans="2:54" ht="18" customHeight="1" x14ac:dyDescent="0.25">
      <c r="B107" s="23"/>
      <c r="C107" s="79" t="s">
        <v>61</v>
      </c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25"/>
      <c r="AX107" s="25"/>
      <c r="AY107" s="25"/>
      <c r="AZ107" s="25"/>
      <c r="BA107" s="25"/>
      <c r="BB107" s="25"/>
    </row>
    <row r="108" spans="2:54" x14ac:dyDescent="0.25">
      <c r="C108" s="65" t="s">
        <v>62</v>
      </c>
    </row>
    <row r="109" spans="2:54" x14ac:dyDescent="0.25">
      <c r="C109" s="4" t="s">
        <v>33</v>
      </c>
    </row>
    <row r="110" spans="2:54" ht="20.45" customHeight="1" x14ac:dyDescent="0.25">
      <c r="C110" s="4" t="s">
        <v>34</v>
      </c>
    </row>
    <row r="112" spans="2:54" x14ac:dyDescent="0.25">
      <c r="C112" s="5"/>
      <c r="D112" s="5"/>
      <c r="E112" s="5"/>
      <c r="F112" s="5"/>
    </row>
    <row r="114" spans="3:6" x14ac:dyDescent="0.25">
      <c r="C114" s="5"/>
      <c r="D114" s="5"/>
      <c r="E114" s="5"/>
      <c r="F114" s="5"/>
    </row>
  </sheetData>
  <mergeCells count="24">
    <mergeCell ref="AM5:AP5"/>
    <mergeCell ref="W5:Z5"/>
    <mergeCell ref="AE5:AH5"/>
    <mergeCell ref="G5:J5"/>
    <mergeCell ref="K5:N5"/>
    <mergeCell ref="O5:R5"/>
    <mergeCell ref="AA5:AD5"/>
    <mergeCell ref="S5:V5"/>
    <mergeCell ref="C107:AV107"/>
    <mergeCell ref="AQ7:BB97"/>
    <mergeCell ref="C104:E104"/>
    <mergeCell ref="AQ5:AT5"/>
    <mergeCell ref="AU5:AX5"/>
    <mergeCell ref="AY5:BB5"/>
    <mergeCell ref="B103:E103"/>
    <mergeCell ref="C4:C6"/>
    <mergeCell ref="B4:B6"/>
    <mergeCell ref="G4:BB4"/>
    <mergeCell ref="B96:E96"/>
    <mergeCell ref="F4:F6"/>
    <mergeCell ref="D4:D6"/>
    <mergeCell ref="E4:E6"/>
    <mergeCell ref="B10:E10"/>
    <mergeCell ref="AI5:AL5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1" ma:contentTypeDescription="Kurkite naują dokumentą." ma:contentTypeScope="" ma:versionID="a69125fa4bc80322597a9f5274868436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6aeb6b8346f55dd520458de8bfb0e036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8D470E27-B471-4587-951F-1F39D191A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2025-02-20T10:59:22Z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